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митетская 34" sheetId="1" r:id="rId1"/>
  </sheets>
  <externalReferences>
    <externalReference r:id="rId2"/>
  </externalReferences>
  <definedNames>
    <definedName name="Z_6E36EA37_049E_4FAE_B719_2847CD16F858_.wvu.Cols" localSheetId="0" hidden="1">'Комитетская 34'!#REF!,'Комитетская 34'!#REF!</definedName>
    <definedName name="Z_6E36EA37_049E_4FAE_B719_2847CD16F858_.wvu.Rows" localSheetId="0" hidden="1">'Комитетская 34'!$42:$45</definedName>
    <definedName name="Z_73C0D023_21BD_4441_8EFA_957546C15799_.wvu.Cols" localSheetId="0" hidden="1">'Комитетская 34'!#REF!,'Комитетская 34'!#REF!</definedName>
    <definedName name="Z_73C0D023_21BD_4441_8EFA_957546C15799_.wvu.Rows" localSheetId="0" hidden="1">'Комитетская 34'!$42:$45</definedName>
    <definedName name="_xlnm.Print_Area" localSheetId="0">'Комитетская 34'!$A$1:$G$60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<sst xmlns="http://schemas.openxmlformats.org/spreadsheetml/2006/main" count="62" uniqueCount="53">
  <si>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</si>
  <si>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</si>
  <si>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</si>
  <si>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</si>
  <si>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</si>
  <si>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</si>
  <si>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</si>
  <si>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</si>
  <si>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</si>
  <si>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</si>
  <si>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</si>
  <si>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</si>
  <si>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</si>
  <si>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</si>
  <si>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</si>
  <si>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</si>
  <si>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</si>
  <si>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</si>
  <si>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</si>
  <si>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</si>
  <si>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</si>
  <si>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</si>
  <si>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</si>
  <si>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</si>
  <si>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</si>
  <si>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</si>
  <si>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</si>
  <si>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</si>
  <si>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</si>
  <si>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</si>
  <si>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</si>
  <si>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</si>
  <si>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</si>
  <si>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</si>
  <si>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</si>
  <si>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</si>
  <si>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</si>
  <si>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</si>
  <si>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34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</si>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</sst>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4">
          <cell r="W334">
            <v>11432.611919734391</v>
          </cell>
          <cell r="X334">
            <v>2273.0056121351249</v>
          </cell>
          <cell r="Y334">
            <v>16589.921600000001</v>
          </cell>
          <cell r="AA334">
            <v>12978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1946.7</v>
          </cell>
          <cell r="AN334">
            <v>28257.02</v>
          </cell>
          <cell r="AO334">
            <v>1133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Y334">
            <v>42997.95325543567</v>
          </cell>
          <cell r="BB334">
            <v>0</v>
          </cell>
          <cell r="BC334">
            <v>0</v>
          </cell>
          <cell r="CN334">
            <v>6084.4259382141454</v>
          </cell>
          <cell r="CO334">
            <v>1247.041910511886</v>
          </cell>
          <cell r="CP334">
            <v>0</v>
          </cell>
          <cell r="DB334">
            <v>0</v>
          </cell>
          <cell r="DG334">
            <v>5196.8125717449857</v>
          </cell>
          <cell r="DU334">
            <v>24678.490275756281</v>
          </cell>
          <cell r="DV334">
            <v>5259.8520447029905</v>
          </cell>
          <cell r="DW334">
            <v>4859.7460000000001</v>
          </cell>
          <cell r="EK334">
            <v>0</v>
          </cell>
          <cell r="EQ334">
            <v>21443.918501598833</v>
          </cell>
          <cell r="FB334">
            <v>34058.874178642807</v>
          </cell>
          <cell r="FC334">
            <v>6965.2559464525148</v>
          </cell>
          <cell r="FD334">
            <v>377.37960000000004</v>
          </cell>
          <cell r="FL334">
            <v>0</v>
          </cell>
          <cell r="FS334">
            <v>25254.210108878851</v>
          </cell>
          <cell r="FX334">
            <v>26555.237266132706</v>
          </cell>
          <cell r="FY334">
            <v>5413.7986158692793</v>
          </cell>
          <cell r="FZ334">
            <v>0</v>
          </cell>
          <cell r="GG334">
            <v>1162.4328000000003</v>
          </cell>
          <cell r="GL334">
            <v>17364.422496630417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866522.6399999999</v>
      </c>
      <c r="F9" s="16">
        <f t="shared" ref="F9:G9" si="0">SUM(F10:F14)</f>
        <v>811712.39</v>
      </c>
      <c r="G9" s="16">
        <f t="shared" si="0"/>
        <v>533061.5</v>
      </c>
    </row>
    <row r="10" spans="1:7" ht="13.2" customHeight="1" x14ac:dyDescent="0.3">
      <c r="A10" s="73" t="s">
        <v>9</v>
      </c>
      <c r="B10" s="74"/>
      <c r="C10" s="74"/>
      <c r="D10" s="75"/>
      <c r="E10" s="17">
        <v>458099.7</v>
      </c>
      <c r="F10" s="17">
        <v>411824.66</v>
      </c>
      <c r="G10" s="18">
        <v>294039.23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72725</v>
      </c>
      <c r="F12" s="17">
        <v>73208.47</v>
      </c>
      <c r="G12" s="18">
        <v>40525.79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133890.34</v>
      </c>
      <c r="F13" s="17">
        <v>134307.73000000001</v>
      </c>
      <c r="G13" s="17">
        <v>63845.85</v>
      </c>
    </row>
    <row r="14" spans="1:7" ht="14.4" customHeight="1" x14ac:dyDescent="0.3">
      <c r="A14" s="66" t="s">
        <v>13</v>
      </c>
      <c r="B14" s="66"/>
      <c r="C14" s="66"/>
      <c r="D14" s="66"/>
      <c r="E14" s="17">
        <v>201807.6</v>
      </c>
      <c r="F14" s="17">
        <v>192371.53</v>
      </c>
      <c r="G14" s="18">
        <v>134650.63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374634.33999999997</v>
      </c>
      <c r="F15" s="16">
        <f t="shared" ref="F15:G15" si="1">SUM(F16:F19)</f>
        <v>355940.06</v>
      </c>
      <c r="G15" s="16">
        <f t="shared" si="1"/>
        <v>180975.19</v>
      </c>
    </row>
    <row r="16" spans="1:7" ht="33.6" customHeight="1" x14ac:dyDescent="0.3">
      <c r="A16" s="79" t="s">
        <v>43</v>
      </c>
      <c r="B16" s="80"/>
      <c r="C16" s="80"/>
      <c r="D16" s="81"/>
      <c r="E16" s="17">
        <v>340868.04</v>
      </c>
      <c r="F16" s="17">
        <v>327764</v>
      </c>
      <c r="G16" s="18">
        <v>172943.6</v>
      </c>
    </row>
    <row r="17" spans="1:13" ht="15.6" x14ac:dyDescent="0.3">
      <c r="A17" s="66" t="s">
        <v>44</v>
      </c>
      <c r="B17" s="66"/>
      <c r="C17" s="66"/>
      <c r="D17" s="66"/>
      <c r="E17" s="17">
        <v>922.44</v>
      </c>
      <c r="F17" s="17">
        <v>840.81</v>
      </c>
      <c r="G17" s="18">
        <v>259.66000000000003</v>
      </c>
    </row>
    <row r="18" spans="1:13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46</v>
      </c>
      <c r="B19" s="66"/>
      <c r="C19" s="66"/>
      <c r="D19" s="66"/>
      <c r="E19" s="17">
        <v>32843.86</v>
      </c>
      <c r="F19" s="17">
        <v>27335.25</v>
      </c>
      <c r="G19" s="18">
        <v>7771.93</v>
      </c>
    </row>
    <row r="20" spans="1:13" ht="15.6" x14ac:dyDescent="0.3">
      <c r="A20" s="65" t="s">
        <v>14</v>
      </c>
      <c r="B20" s="65"/>
      <c r="C20" s="65"/>
      <c r="D20" s="65"/>
      <c r="E20" s="17">
        <f>E21</f>
        <v>2827.44</v>
      </c>
      <c r="F20" s="17">
        <f t="shared" ref="F20:G20" si="2">F21</f>
        <v>2935.88</v>
      </c>
      <c r="G20" s="17">
        <f t="shared" si="2"/>
        <v>2180.9</v>
      </c>
    </row>
    <row r="21" spans="1:13" ht="15.6" x14ac:dyDescent="0.3">
      <c r="A21" s="66" t="s">
        <v>15</v>
      </c>
      <c r="B21" s="66"/>
      <c r="C21" s="66"/>
      <c r="D21" s="66"/>
      <c r="E21" s="17">
        <v>2827.44</v>
      </c>
      <c r="F21" s="17">
        <v>2935.88</v>
      </c>
      <c r="G21" s="18">
        <v>2180.9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8" t="s">
        <v>52</v>
      </c>
      <c r="B24" s="38"/>
      <c r="C24" s="38"/>
      <c r="D24" s="38"/>
      <c r="E24" s="38"/>
      <c r="F24" s="17">
        <v>-630317.77594696707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115661.51238730519</v>
      </c>
    </row>
    <row r="26" spans="1:13" ht="28.5" customHeight="1" x14ac:dyDescent="0.25">
      <c r="A26" s="62"/>
      <c r="B26" s="63"/>
      <c r="C26" s="63"/>
      <c r="D26" s="63"/>
      <c r="E26" s="64"/>
      <c r="F26" s="51"/>
    </row>
    <row r="27" spans="1:13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нар'!W334</f>
        <v>11432.611919734391</v>
      </c>
      <c r="M27" s="33"/>
    </row>
    <row r="28" spans="1:13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нар'!X334</f>
        <v>2273.0056121351249</v>
      </c>
    </row>
    <row r="29" spans="1:13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нар'!Y334</f>
        <v>16589.921600000001</v>
      </c>
    </row>
    <row r="30" spans="1:13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нар'!AA334+'[1]УК ВР декабрь нар'!AB334+'[1]УК ВР декабрь нар'!AC334+'[1]УК ВР декабрь нар'!AD334+'[1]УК ВР декабрь нар'!AE334+'[1]УК ВР декабрь нар'!AF334+'[1]УК ВР декабрь нар'!AG334+'[1]УК ВР декабрь нар'!AH334+'[1]УК ВР декабрь нар'!AJ334+'[1]УК ВР декабрь нар'!AL334+'[1]УК ВР декабрь нар'!AN334+'[1]УК ВР декабрь нар'!AO334+'[1]УК ВР декабрь нар'!AP334+'[1]УК ВР декабрь нар'!AQ334+'[1]УК ВР декабрь нар'!AR334+'[1]УК ВР декабрь нар'!AT334</f>
        <v>42368.020000000004</v>
      </c>
    </row>
    <row r="31" spans="1:13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нар'!AY334</f>
        <v>42997.95325543567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0">
        <f>SUM(F34:F38)+21594.88</f>
        <v>92311.86724252913</v>
      </c>
    </row>
    <row r="33" spans="1:13" ht="33" customHeight="1" x14ac:dyDescent="0.25">
      <c r="A33" s="62"/>
      <c r="B33" s="63"/>
      <c r="C33" s="63"/>
      <c r="D33" s="63"/>
      <c r="E33" s="64"/>
      <c r="F33" s="51"/>
    </row>
    <row r="34" spans="1:13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нар'!CN334+'[1]УК ВР декабрь нар'!DU334</f>
        <v>30762.916213970428</v>
      </c>
      <c r="M34" s="33"/>
    </row>
    <row r="35" spans="1:13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нар'!CO334+'[1]УК ВР декабрь нар'!DV334</f>
        <v>6506.8939552148768</v>
      </c>
    </row>
    <row r="36" spans="1:13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нар'!CP334+'[1]УК ВР декабрь нар'!DW334</f>
        <v>4859.7460000000001</v>
      </c>
    </row>
    <row r="37" spans="1:13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нар'!AI334+'[1]УК ВР декабрь нар'!AJ334+'[1]УК ВР декабрь нар'!AS334+'[1]УК ВР декабрь нар'!BC334+'[1]УК ВР декабрь нар'!DB334+'[1]УК ВР декабрь нар'!EK334+'[1]УК ВР декабрь нар'!AM334</f>
        <v>1946.7</v>
      </c>
    </row>
    <row r="38" spans="1:13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нар'!DG334+'[1]УК ВР декабрь нар'!EQ334</f>
        <v>26640.731073343821</v>
      </c>
    </row>
    <row r="39" spans="1:13" ht="32.4" customHeight="1" x14ac:dyDescent="0.3">
      <c r="A39" s="42" t="s">
        <v>35</v>
      </c>
      <c r="B39" s="43"/>
      <c r="C39" s="43"/>
      <c r="D39" s="43"/>
      <c r="E39" s="44"/>
      <c r="F39" s="26">
        <f>SUM(F40:F48)+38016.32</f>
        <v>155167.93101260657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нар'!FB334+'[1]УК ВР декабрь нар'!FX334</f>
        <v>60614.11144477551</v>
      </c>
      <c r="M40" s="33"/>
    </row>
    <row r="41" spans="1:13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нар'!FC334+'[1]УК ВР декабрь нар'!FY334</f>
        <v>12379.054562321795</v>
      </c>
    </row>
    <row r="42" spans="1:13" ht="15.6" hidden="1" customHeight="1" x14ac:dyDescent="0.3">
      <c r="A42" s="35" t="s">
        <v>21</v>
      </c>
      <c r="B42" s="35"/>
      <c r="C42" s="35"/>
      <c r="D42" s="35"/>
      <c r="E42" s="36"/>
      <c r="F42" s="25"/>
    </row>
    <row r="43" spans="1:13" ht="15.6" hidden="1" customHeight="1" x14ac:dyDescent="0.3">
      <c r="A43" s="36" t="s">
        <v>17</v>
      </c>
      <c r="B43" s="48"/>
      <c r="C43" s="48"/>
      <c r="D43" s="48"/>
      <c r="E43" s="48"/>
      <c r="F43" s="25"/>
    </row>
    <row r="44" spans="1:13" ht="15.6" hidden="1" customHeight="1" x14ac:dyDescent="0.3">
      <c r="A44" s="35" t="s">
        <v>22</v>
      </c>
      <c r="B44" s="35"/>
      <c r="C44" s="35"/>
      <c r="D44" s="35"/>
      <c r="E44" s="36"/>
      <c r="F44" s="25"/>
    </row>
    <row r="45" spans="1:13" ht="15.6" hidden="1" customHeight="1" x14ac:dyDescent="0.3">
      <c r="A45" s="36" t="s">
        <v>17</v>
      </c>
      <c r="B45" s="48"/>
      <c r="C45" s="48"/>
      <c r="D45" s="48"/>
      <c r="E45" s="48"/>
      <c r="F45" s="25"/>
    </row>
    <row r="46" spans="1:13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нар'!FD334+'[1]УК ВР декабрь нар'!FZ334</f>
        <v>377.37960000000004</v>
      </c>
    </row>
    <row r="47" spans="1:13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нар'!GG334+'[1]УК ВР декабрь нар'!FL334+'[1]УК ВР декабрь нар'!BB334+'[1]УК ВР декабрь нар'!AK334</f>
        <v>1162.4328000000003</v>
      </c>
    </row>
    <row r="48" spans="1:13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нар'!FS334+'[1]УК ВР декабрь нар'!GL334</f>
        <v>42618.632605509265</v>
      </c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363141.31064244092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61733.539999999994</v>
      </c>
    </row>
    <row r="52" spans="1:12" ht="15.6" x14ac:dyDescent="0.3">
      <c r="A52" s="36" t="s">
        <v>23</v>
      </c>
      <c r="B52" s="48"/>
      <c r="C52" s="48"/>
      <c r="D52" s="48"/>
      <c r="E52" s="48"/>
      <c r="F52" s="25">
        <v>30488.44</v>
      </c>
    </row>
    <row r="53" spans="1:12" ht="15.6" x14ac:dyDescent="0.3">
      <c r="A53" s="36" t="s">
        <v>24</v>
      </c>
      <c r="B53" s="48"/>
      <c r="C53" s="48"/>
      <c r="D53" s="48"/>
      <c r="E53" s="48"/>
      <c r="F53" s="25">
        <v>31245.1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424874.8506424409</v>
      </c>
      <c r="L55" s="19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340868.04</v>
      </c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327764</v>
      </c>
      <c r="H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-714324.58658940799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Комитетская 34</vt:lpstr>
      <vt:lpstr>'Комитетская 34'!Область_печати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2018-04-11T12:39:07Z</cp:lastPrinted>
  <dcterms:created xsi:type="dcterms:W3CDTF">2013-05-24T09:13:10Z</dcterms:created>
  <dcterms:modified xsi:type="dcterms:W3CDTF">2019-03-19T07:38:15Z</dcterms:modified>
</cp:coreProperties>
</file>